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<sst xmlns="http://schemas.openxmlformats.org/spreadsheetml/2006/main" count="99" uniqueCount="61">
  <si>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沿线筑路材料料场表</t>
  </si>
  <si>
    <t>武江区江湾镇多田至湖洋村灾毁路段及地方公路路域提升改造工程</t>
  </si>
  <si>
    <t>第 1 页  共 1 页  S10-02</t>
  </si>
  <si>
    <t>起点位置大约是在曲江区枫湾镇光华新村</t>
  </si>
  <si>
    <t>序号</t>
  </si>
  <si>
    <t>料场编号</t>
  </si>
  <si>
    <t>料场位置或名称</t>
  </si>
  <si>
    <t>材料名称</t>
  </si>
  <si>
    <t>上路桩号</t>
  </si>
  <si>
    <t>支线运距(km)</t>
  </si>
  <si>
    <t>材料说明</t>
  </si>
  <si>
    <t>储量</t>
  </si>
  <si>
    <t>覆盖层</t>
  </si>
  <si>
    <t>开采时间</t>
  </si>
  <si>
    <t>开采方式</t>
  </si>
  <si>
    <t>运输方式</t>
  </si>
  <si>
    <t>通往料场道路情况</t>
  </si>
  <si>
    <t>备注</t>
  </si>
  <si>
    <r>
      <rPr>
        <sz val="10"/>
        <color indexed="8"/>
        <rFont val="宋体"/>
        <charset val="134"/>
        <scheme val="minor"/>
      </rPr>
      <t>(m</t>
    </r>
    <r>
      <rPr>
        <vertAlign val="superscript"/>
        <sz val="10"/>
        <color indexed="8"/>
        <rFont val="宋体"/>
        <charset val="134"/>
        <scheme val="minor"/>
      </rPr>
      <t>3</t>
    </r>
    <r>
      <rPr>
        <sz val="10"/>
        <color indexed="8"/>
        <rFont val="宋体"/>
        <charset val="134"/>
        <scheme val="minor"/>
      </rPr>
      <t>)</t>
    </r>
  </si>
  <si>
    <t>种类</t>
  </si>
  <si>
    <t>厚度(m)</t>
  </si>
  <si>
    <t>N1</t>
  </si>
  <si>
    <t>雄锐水泥制品厂</t>
  </si>
  <si>
    <t>32.5R水泥</t>
  </si>
  <si>
    <t>适合本工程使用</t>
  </si>
  <si>
    <t>大量</t>
  </si>
  <si>
    <t>机械</t>
  </si>
  <si>
    <t>汽运</t>
  </si>
  <si>
    <t>畅通</t>
  </si>
  <si>
    <t>料场位置仅供参考</t>
  </si>
  <si>
    <t>华兴水泥厂</t>
  </si>
  <si>
    <t>曲江区798县道</t>
  </si>
  <si>
    <t>N2</t>
  </si>
  <si>
    <t>42.5R水泥</t>
  </si>
  <si>
    <t>N3</t>
  </si>
  <si>
    <t>石背山石场</t>
  </si>
  <si>
    <t>块、片石</t>
  </si>
  <si>
    <t>N4</t>
  </si>
  <si>
    <t>砂  砾</t>
  </si>
  <si>
    <t>振和石场</t>
  </si>
  <si>
    <t>曲江区沙溪镇凡洞</t>
  </si>
  <si>
    <t>N5</t>
  </si>
  <si>
    <t>中粗砂</t>
  </si>
  <si>
    <t>N6</t>
  </si>
  <si>
    <t>韶  钢</t>
  </si>
  <si>
    <t>钢筋</t>
  </si>
  <si>
    <t>（韶关市曲江区马坝韶冶四村石灰岭）</t>
  </si>
  <si>
    <t>韶关市曲江区马坝四村石场</t>
  </si>
  <si>
    <t>N7</t>
  </si>
  <si>
    <t>路威沥青厂</t>
  </si>
  <si>
    <t>沥青</t>
  </si>
  <si>
    <t>皇岗沥青场</t>
  </si>
  <si>
    <t>：</t>
  </si>
  <si>
    <t>在皇岗这个地方的一个沥青厂</t>
  </si>
  <si>
    <t>韶钢炼钢厂</t>
  </si>
  <si>
    <t>:</t>
  </si>
  <si>
    <t>韶关市曲江区沙溪镇升源砂石场</t>
  </si>
  <si>
    <t>韶关市曲江区沙溪镇中心坝村委</t>
  </si>
  <si>
    <t>编制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</si>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</sst>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.00_ "/>
    <numFmt numFmtId="178" formatCode="0.0_ "/>
  </numFmts>
  <fonts count="31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6"/>
      <name val="黑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77" fontId="2" fillId="0" borderId="7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322580</xdr:colOff>
          <xdr:row>28</xdr:row>
          <xdr:rowOff>45085</xdr:rowOff>
        </xdr:from>
        <xdr:to>
          <xdr:col>2</xdr:col>
          <xdr:colOff>1287145</xdr:colOff>
          <xdr:row>28</xdr:row>
          <xdr:rowOff>381635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617980" y="8981440"/>
              <a:ext cx="964565" cy="3359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632460</xdr:colOff>
          <xdr:row>28</xdr:row>
          <xdr:rowOff>68580</xdr:rowOff>
        </xdr:from>
        <xdr:to>
          <xdr:col>5</xdr:col>
          <xdr:colOff>818515</xdr:colOff>
          <xdr:row>28</xdr:row>
          <xdr:rowOff>348615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35295" y="9004935"/>
              <a:ext cx="1148080" cy="2800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528955</xdr:colOff>
          <xdr:row>28</xdr:row>
          <xdr:rowOff>78740</xdr:rowOff>
        </xdr:from>
        <xdr:to>
          <xdr:col>12</xdr:col>
          <xdr:colOff>617220</xdr:colOff>
          <xdr:row>28</xdr:row>
          <xdr:rowOff>356870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339830" y="9015095"/>
              <a:ext cx="748665" cy="2781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0"/>
  <sheetViews>
    <sheetView tabSelected="1" view="pageBreakPreview" zoomScale="85" zoomScaleNormal="70" workbookViewId="0">
      <selection activeCell="F33" sqref="F33"/>
    </sheetView>
  </sheetViews>
  <sheetFormatPr defaultColWidth="9" defaultRowHeight="13.5"/>
  <cols>
    <col min="1" max="2" width="8.5" customWidth="1"/>
    <col min="3" max="3" width="29.4083333333333" customWidth="1"/>
    <col min="4" max="4" width="17.9333333333333" customWidth="1"/>
    <col min="5" max="6" width="12.625" customWidth="1"/>
    <col min="7" max="7" width="16" customWidth="1"/>
    <col min="8" max="8" width="11.9083333333333" customWidth="1"/>
    <col min="9" max="11" width="8.125" customWidth="1"/>
    <col min="12" max="12" width="8.66666666666667" customWidth="1"/>
    <col min="13" max="13" width="10.1416666666667" customWidth="1"/>
    <col min="14" max="14" width="14.4" customWidth="1"/>
    <col min="15" max="15" width="16.475" customWidth="1"/>
    <col min="16" max="16" width="13.625" customWidth="1"/>
  </cols>
  <sheetData>
    <row r="1" ht="30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4.95" customHeight="1" spans="1:22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23" t="s">
        <v>2</v>
      </c>
      <c r="N2" s="23"/>
      <c r="O2" s="23"/>
      <c r="P2" s="24" t="s">
        <v>3</v>
      </c>
      <c r="Q2" s="24"/>
      <c r="R2" s="35"/>
      <c r="S2" s="35"/>
      <c r="T2" s="35"/>
      <c r="U2" s="35"/>
      <c r="V2" s="35"/>
    </row>
    <row r="3" ht="24.95" customHeight="1" spans="1:22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/>
      <c r="K3" s="7" t="s">
        <v>13</v>
      </c>
      <c r="L3" s="7" t="s">
        <v>14</v>
      </c>
      <c r="M3" s="7" t="s">
        <v>15</v>
      </c>
      <c r="N3" s="7" t="s">
        <v>16</v>
      </c>
      <c r="O3" s="25" t="s">
        <v>17</v>
      </c>
      <c r="P3" s="24"/>
      <c r="Q3" s="24"/>
      <c r="R3" s="35"/>
      <c r="S3" s="35"/>
      <c r="T3" s="35"/>
      <c r="U3" s="35"/>
      <c r="V3" s="35"/>
    </row>
    <row r="4" ht="24.95" customHeight="1" spans="1:15">
      <c r="A4" s="8"/>
      <c r="B4" s="9"/>
      <c r="C4" s="9"/>
      <c r="D4" s="9"/>
      <c r="E4" s="9"/>
      <c r="F4" s="9"/>
      <c r="G4" s="9"/>
      <c r="H4" s="9" t="s">
        <v>18</v>
      </c>
      <c r="I4" s="9" t="s">
        <v>19</v>
      </c>
      <c r="J4" s="9" t="s">
        <v>20</v>
      </c>
      <c r="K4" s="9"/>
      <c r="L4" s="9"/>
      <c r="M4" s="9"/>
      <c r="N4" s="9"/>
      <c r="O4" s="26"/>
    </row>
    <row r="5" ht="24.95" customHeight="1" spans="1:19">
      <c r="A5" s="8">
        <v>1</v>
      </c>
      <c r="B5" s="9" t="s">
        <v>21</v>
      </c>
      <c r="C5" s="10" t="s">
        <v>22</v>
      </c>
      <c r="D5" s="11" t="s">
        <v>23</v>
      </c>
      <c r="E5" s="12">
        <v>0</v>
      </c>
      <c r="F5" s="9">
        <v>34</v>
      </c>
      <c r="G5" s="9" t="s">
        <v>24</v>
      </c>
      <c r="H5" s="9" t="s">
        <v>25</v>
      </c>
      <c r="I5" s="9"/>
      <c r="J5" s="9"/>
      <c r="K5" s="9"/>
      <c r="L5" s="9" t="s">
        <v>26</v>
      </c>
      <c r="M5" s="9" t="s">
        <v>27</v>
      </c>
      <c r="N5" s="9" t="s">
        <v>28</v>
      </c>
      <c r="O5" s="27" t="s">
        <v>29</v>
      </c>
      <c r="P5" t="s">
        <v>30</v>
      </c>
      <c r="Q5" t="s">
        <v>31</v>
      </c>
      <c r="S5">
        <v>14.4</v>
      </c>
    </row>
    <row r="6" ht="24.95" customHeight="1" spans="1:19">
      <c r="A6" s="8">
        <v>2</v>
      </c>
      <c r="B6" s="9" t="s">
        <v>32</v>
      </c>
      <c r="C6" s="10" t="s">
        <v>22</v>
      </c>
      <c r="D6" s="11" t="s">
        <v>33</v>
      </c>
      <c r="E6" s="12">
        <v>0</v>
      </c>
      <c r="F6" s="9">
        <v>34</v>
      </c>
      <c r="G6" s="9" t="s">
        <v>24</v>
      </c>
      <c r="H6" s="9" t="s">
        <v>25</v>
      </c>
      <c r="I6" s="9"/>
      <c r="J6" s="9"/>
      <c r="K6" s="9"/>
      <c r="L6" s="9" t="s">
        <v>26</v>
      </c>
      <c r="M6" s="9" t="s">
        <v>27</v>
      </c>
      <c r="N6" s="9" t="s">
        <v>28</v>
      </c>
      <c r="O6" s="27"/>
      <c r="P6" t="s">
        <v>30</v>
      </c>
      <c r="Q6" t="s">
        <v>31</v>
      </c>
      <c r="S6">
        <v>14.4</v>
      </c>
    </row>
    <row r="7" ht="24.95" customHeight="1" spans="1:15">
      <c r="A7" s="8">
        <v>3</v>
      </c>
      <c r="B7" s="9" t="s">
        <v>34</v>
      </c>
      <c r="C7" s="9" t="s">
        <v>35</v>
      </c>
      <c r="D7" s="9" t="s">
        <v>36</v>
      </c>
      <c r="E7" s="12">
        <v>0</v>
      </c>
      <c r="F7" s="9">
        <v>32</v>
      </c>
      <c r="G7" s="9" t="s">
        <v>24</v>
      </c>
      <c r="H7" s="9" t="s">
        <v>25</v>
      </c>
      <c r="I7" s="9"/>
      <c r="J7" s="9"/>
      <c r="K7" s="9"/>
      <c r="L7" s="9" t="s">
        <v>26</v>
      </c>
      <c r="M7" s="9" t="s">
        <v>27</v>
      </c>
      <c r="N7" s="9" t="s">
        <v>28</v>
      </c>
      <c r="O7" s="28"/>
    </row>
    <row r="8" ht="24.95" customHeight="1" spans="1:19">
      <c r="A8" s="8">
        <v>4</v>
      </c>
      <c r="B8" s="9" t="s">
        <v>37</v>
      </c>
      <c r="C8" s="13" t="s">
        <v>35</v>
      </c>
      <c r="D8" s="9" t="s">
        <v>38</v>
      </c>
      <c r="E8" s="12">
        <v>0</v>
      </c>
      <c r="F8" s="9">
        <v>32</v>
      </c>
      <c r="G8" s="9" t="s">
        <v>24</v>
      </c>
      <c r="H8" s="9" t="s">
        <v>25</v>
      </c>
      <c r="I8" s="9"/>
      <c r="J8" s="9"/>
      <c r="K8" s="9"/>
      <c r="L8" s="9" t="s">
        <v>26</v>
      </c>
      <c r="M8" s="9" t="s">
        <v>27</v>
      </c>
      <c r="N8" s="9" t="s">
        <v>28</v>
      </c>
      <c r="O8" s="28"/>
      <c r="P8" t="s">
        <v>39</v>
      </c>
      <c r="Q8" t="s">
        <v>40</v>
      </c>
      <c r="S8">
        <v>28.9</v>
      </c>
    </row>
    <row r="9" ht="24.95" customHeight="1" spans="1:15">
      <c r="A9" s="8">
        <v>5</v>
      </c>
      <c r="B9" s="9" t="s">
        <v>41</v>
      </c>
      <c r="C9" s="9" t="s">
        <v>35</v>
      </c>
      <c r="D9" s="9" t="s">
        <v>42</v>
      </c>
      <c r="E9" s="12">
        <v>0</v>
      </c>
      <c r="F9" s="9">
        <v>32</v>
      </c>
      <c r="G9" s="9" t="s">
        <v>24</v>
      </c>
      <c r="H9" s="9" t="s">
        <v>25</v>
      </c>
      <c r="I9" s="9"/>
      <c r="J9" s="9"/>
      <c r="K9" s="9"/>
      <c r="L9" s="9" t="s">
        <v>26</v>
      </c>
      <c r="M9" s="9" t="s">
        <v>27</v>
      </c>
      <c r="N9" s="9" t="s">
        <v>28</v>
      </c>
      <c r="O9" s="28"/>
    </row>
    <row r="10" ht="24.95" customHeight="1" spans="1:20">
      <c r="A10" s="8">
        <v>6</v>
      </c>
      <c r="B10" s="9" t="s">
        <v>43</v>
      </c>
      <c r="C10" s="9" t="s">
        <v>44</v>
      </c>
      <c r="D10" s="14" t="s">
        <v>45</v>
      </c>
      <c r="E10" s="12">
        <v>0</v>
      </c>
      <c r="F10" s="14">
        <v>58</v>
      </c>
      <c r="G10" s="9" t="s">
        <v>24</v>
      </c>
      <c r="H10" s="9" t="s">
        <v>25</v>
      </c>
      <c r="I10" s="9"/>
      <c r="J10" s="9"/>
      <c r="K10" s="9"/>
      <c r="L10" s="9" t="s">
        <v>26</v>
      </c>
      <c r="M10" s="9" t="s">
        <v>27</v>
      </c>
      <c r="N10" s="9" t="s">
        <v>28</v>
      </c>
      <c r="O10" s="28"/>
      <c r="P10" s="29" t="s">
        <v>46</v>
      </c>
      <c r="Q10" t="s">
        <v>47</v>
      </c>
      <c r="T10">
        <v>38</v>
      </c>
    </row>
    <row r="11" ht="24.95" customHeight="1" spans="1:15">
      <c r="A11" s="8">
        <v>7</v>
      </c>
      <c r="B11" s="9" t="s">
        <v>48</v>
      </c>
      <c r="C11" s="9" t="s">
        <v>49</v>
      </c>
      <c r="D11" s="14" t="s">
        <v>50</v>
      </c>
      <c r="E11" s="12">
        <v>0</v>
      </c>
      <c r="F11" s="14">
        <v>38</v>
      </c>
      <c r="G11" s="9" t="s">
        <v>24</v>
      </c>
      <c r="H11" s="9" t="s">
        <v>25</v>
      </c>
      <c r="I11" s="9"/>
      <c r="J11" s="9"/>
      <c r="K11" s="9"/>
      <c r="L11" s="9" t="s">
        <v>26</v>
      </c>
      <c r="M11" s="9" t="s">
        <v>27</v>
      </c>
      <c r="N11" s="9" t="s">
        <v>28</v>
      </c>
      <c r="O11" s="28"/>
    </row>
    <row r="12" ht="24.95" customHeight="1" spans="1:21">
      <c r="A12" s="8"/>
      <c r="B12" s="9"/>
      <c r="C12" s="9"/>
      <c r="D12" s="14"/>
      <c r="E12" s="12"/>
      <c r="F12" s="14"/>
      <c r="G12" s="9"/>
      <c r="H12" s="9"/>
      <c r="I12" s="9"/>
      <c r="J12" s="9"/>
      <c r="K12" s="9"/>
      <c r="L12" s="9"/>
      <c r="M12" s="9"/>
      <c r="N12" s="9"/>
      <c r="O12" s="30"/>
      <c r="P12" s="31" t="s">
        <v>51</v>
      </c>
      <c r="Q12" s="36" t="s">
        <v>52</v>
      </c>
      <c r="R12" t="s">
        <v>53</v>
      </c>
      <c r="U12">
        <v>42</v>
      </c>
    </row>
    <row r="13" ht="24.95" customHeight="1" spans="1:15">
      <c r="A13" s="15"/>
      <c r="B13" s="16"/>
      <c r="C13" s="16"/>
      <c r="D13" s="16"/>
      <c r="E13" s="17"/>
      <c r="F13" s="16"/>
      <c r="G13" s="16"/>
      <c r="H13" s="16"/>
      <c r="I13" s="16"/>
      <c r="J13" s="16"/>
      <c r="K13" s="16"/>
      <c r="L13" s="16"/>
      <c r="M13" s="16"/>
      <c r="N13" s="16"/>
      <c r="O13" s="30"/>
    </row>
    <row r="14" ht="24.95" customHeight="1" spans="1:18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32"/>
      <c r="P14" s="31" t="s">
        <v>54</v>
      </c>
      <c r="Q14" s="36" t="s">
        <v>55</v>
      </c>
      <c r="R14">
        <v>16.3</v>
      </c>
    </row>
    <row r="15" ht="24.95" customHeight="1" spans="1:1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32"/>
    </row>
    <row r="16" ht="24.95" customHeight="1" spans="1:22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32"/>
      <c r="P16" s="31" t="s">
        <v>56</v>
      </c>
      <c r="Q16" s="36" t="s">
        <v>52</v>
      </c>
      <c r="R16" t="s">
        <v>57</v>
      </c>
      <c r="V16">
        <v>40</v>
      </c>
    </row>
    <row r="17" ht="24.95" customHeight="1" spans="1:1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6"/>
    </row>
    <row r="18" ht="24.9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32"/>
      <c r="P18" t="s">
        <v>49</v>
      </c>
      <c r="Q18" t="s">
        <v>52</v>
      </c>
      <c r="R18">
        <v>30</v>
      </c>
    </row>
    <row r="19" ht="24.95" customHeight="1" spans="1: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32"/>
    </row>
    <row r="20" ht="24.95" customHeight="1" spans="1: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32"/>
    </row>
    <row r="21" ht="24.95" customHeight="1" spans="1:15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32"/>
    </row>
    <row r="22" ht="24.95" customHeight="1" spans="1:1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32"/>
    </row>
    <row r="23" ht="24.95" customHeight="1" spans="1:1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32"/>
    </row>
    <row r="24" ht="24.95" customHeight="1" spans="1:1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32"/>
    </row>
    <row r="25" ht="24.95" customHeight="1" spans="1: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32"/>
    </row>
    <row r="26" ht="24.95" customHeight="1" spans="1:15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32"/>
    </row>
    <row r="27" ht="24.95" customHeight="1" spans="1:15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32"/>
    </row>
    <row r="28" ht="24.95" customHeight="1" spans="1:1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33"/>
    </row>
    <row r="29" s="2" customFormat="1" ht="30" customHeight="1" spans="3:23">
      <c r="C29" s="20" t="s">
        <v>58</v>
      </c>
      <c r="D29" s="2"/>
      <c r="E29" s="21" t="s">
        <v>59</v>
      </c>
      <c r="F29" s="21"/>
      <c r="G29" s="22"/>
      <c r="H29" s="2"/>
      <c r="I29" s="34"/>
      <c r="J29" s="34"/>
      <c r="K29" s="34"/>
      <c r="L29" s="34" t="s">
        <v>60</v>
      </c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</row>
    <row r="36" spans="9:12">
      <c r="I36">
        <f>4.5+0.1+0.1</f>
        <v>4.7</v>
      </c>
      <c r="L36">
        <f>12.386+0.1+0.1</f>
        <v>12.586</v>
      </c>
    </row>
    <row r="37" spans="9:12">
      <c r="I37">
        <f>I36*4.5/2</f>
        <v>10.575</v>
      </c>
      <c r="L37">
        <f>L36*12.386/2</f>
        <v>77.945098</v>
      </c>
    </row>
    <row r="39" spans="10:10">
      <c r="J39">
        <f>I37+L37</f>
        <v>88.520098</v>
      </c>
    </row>
    <row r="40" spans="10:10">
      <c r="J40">
        <f>J39/16.886</f>
        <v>5.24221828733862</v>
      </c>
    </row>
  </sheetData>
  <mergeCells count="18">
    <mergeCell ref="A1:O1"/>
    <mergeCell ref="A2:G2"/>
    <mergeCell ref="M2:O2"/>
    <mergeCell ref="I3:J3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M3:M4"/>
    <mergeCell ref="N3:N4"/>
    <mergeCell ref="O3:O4"/>
    <mergeCell ref="O5:O11"/>
    <mergeCell ref="P2:Q3"/>
  </mergeCells>
  <printOptions horizontalCentered="1" verticalCentered="1"/>
  <pageMargins left="1.18110236220472" right="0.590551181102362" top="0.590551181102362" bottom="0.590551181102362" header="0.196850393700787" footer="0.196850393700787"/>
  <pageSetup paperSize="8" orientation="landscape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322580</xdr:colOff>
                <xdr:row>28</xdr:row>
                <xdr:rowOff>45085</xdr:rowOff>
              </from>
              <to>
                <xdr:col>2</xdr:col>
                <xdr:colOff>1287145</xdr:colOff>
                <xdr:row>28</xdr:row>
                <xdr:rowOff>381635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4</xdr:col>
                <xdr:colOff>632460</xdr:colOff>
                <xdr:row>28</xdr:row>
                <xdr:rowOff>68580</xdr:rowOff>
              </from>
              <to>
                <xdr:col>5</xdr:col>
                <xdr:colOff>818515</xdr:colOff>
                <xdr:row>28</xdr:row>
                <xdr:rowOff>348615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11</xdr:col>
                <xdr:colOff>528955</xdr:colOff>
                <xdr:row>28</xdr:row>
                <xdr:rowOff>78740</xdr:rowOff>
              </from>
              <to>
                <xdr:col>12</xdr:col>
                <xdr:colOff>617220</xdr:colOff>
                <xdr:row>28</xdr:row>
                <xdr:rowOff>356870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www.in9.Cn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sombody</dc:creator>
  <cp:lastModifiedBy>Joan</cp:lastModifiedBy>
  <dcterms:created xsi:type="dcterms:W3CDTF">2015-11-15T17:07:00Z</dcterms:created>
  <dcterms:modified xsi:type="dcterms:W3CDTF">2025-03-31T01:46:48Z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76F18DCC816A41C0806B9E02C9626F82</vt:lpwstr>
  </property>
</Properties>
</file>